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9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des.villalba\Desktop\CNV\ITTI\CNV ITTI\2022\03\Para firma\"/>
    </mc:Choice>
  </mc:AlternateContent>
  <xr:revisionPtr revIDLastSave="0" documentId="13_ncr:201_{08F6D9F4-0D96-475E-87AD-3F7F4BEA59AE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B'!$B$75:$K$84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B'!$A$1:$L$109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" l="1"/>
  <c r="E68" i="1" s="1"/>
  <c r="J81" i="1"/>
  <c r="J82" i="1"/>
  <c r="K81" i="1" l="1"/>
  <c r="K82" i="1"/>
  <c r="J79" i="1"/>
  <c r="K79" i="1" s="1"/>
  <c r="J80" i="1"/>
  <c r="K80" i="1" s="1"/>
  <c r="J83" i="1" l="1"/>
  <c r="K83" i="1" s="1"/>
  <c r="J78" i="1"/>
  <c r="K78" i="1" s="1"/>
  <c r="J76" i="1"/>
  <c r="K76" i="1" s="1"/>
  <c r="J77" i="1"/>
  <c r="K77" i="1" s="1"/>
  <c r="K84" i="1" l="1"/>
  <c r="J84" i="1"/>
  <c r="I84" i="1"/>
</calcChain>
</file>

<file path=xl/sharedStrings.xml><?xml version="1.0" encoding="utf-8"?>
<sst xmlns="http://schemas.openxmlformats.org/spreadsheetml/2006/main" count="106" uniqueCount="89">
  <si>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</si>
  <si>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</si>
  <si>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</si>
  <si>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</si>
  <si>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</si>
  <si>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</si>
  <si>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</si>
  <si>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</si>
  <si>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</si>
  <si>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</si>
  <si>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</si>
  <si>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</si>
  <si>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</si>
  <si>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</si>
  <si>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</si>
  <si>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</si>
  <si>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</si>
  <si>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</si>
  <si>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</si>
  <si>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</si>
  <si>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</si>
  <si>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</si>
  <si>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</si>
  <si>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</si>
  <si>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</si>
  <si>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Plana Ejecutiva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</si>
  <si>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</si>
  <si>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</si>
  <si>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</si>
  <si>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</si>
  <si>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</si>
  <si>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 xml:space="preserve">1.3 RUC: </t>
  </si>
  <si>
    <t xml:space="preserve">1.4. ACTIVIDAD PRINCIPAL S/ CONSTANCIA DE RUC: </t>
  </si>
  <si>
    <t xml:space="preserve">1.5. ACTIVIDAD SECUNDARIA S/ CONSTANCIA DE RUC: </t>
  </si>
  <si>
    <t xml:space="preserve">1.6 DOMICILIO LEGAL: </t>
  </si>
  <si>
    <t xml:space="preserve">1.7 TELEFONO: </t>
  </si>
  <si>
    <t xml:space="preserve">1.9 E-MAIL: </t>
  </si>
  <si>
    <t xml:space="preserve">1.10 SITIO PAGINA WEB: </t>
  </si>
  <si>
    <t>Vice-Presidente:</t>
  </si>
  <si>
    <t>Presidente - CEO:</t>
  </si>
  <si>
    <t>80028355-4</t>
  </si>
  <si>
    <t> AVENIDA, AV. SANTA TERESA 1827, PASEO LA GALERIA, TORRE 1, PISO 7</t>
  </si>
  <si>
    <t>(021) 7289790</t>
  </si>
  <si>
    <t>José Montero</t>
  </si>
  <si>
    <t>Liliana Rodriguez</t>
  </si>
  <si>
    <t>Guillermo Vazquez Muniagurria</t>
  </si>
  <si>
    <t>Marta Marín de Daumas</t>
  </si>
  <si>
    <t>Gerente de Desarrollo de Productos</t>
  </si>
  <si>
    <t>Rodolfo Buscaglia</t>
  </si>
  <si>
    <t>Gerente de Desarrollo de Negocios</t>
  </si>
  <si>
    <t>Gerente General</t>
  </si>
  <si>
    <t>Contadora General</t>
  </si>
  <si>
    <t>70201         SERVICIOS DE CONTABILIDAD, ADMINISTRACIÓN Y ASESORAMIENTO DE EMPRESAS, EXCEPTO LOS PRESTADOS PORPROFESIONALES INDEPENDIENTES</t>
  </si>
  <si>
    <t xml:space="preserve">1.1 NOMBRE O RAZON SOCIAL: </t>
  </si>
  <si>
    <t>ITTI S.A.E.C.A.</t>
  </si>
  <si>
    <t xml:space="preserve">4.1 AUDITOR EXTERNO INDEPENDIENTE DESIGNADO: </t>
  </si>
  <si>
    <t>BAKER TILLY PARAGUAY</t>
  </si>
  <si>
    <t>N° 198/2020</t>
  </si>
  <si>
    <t xml:space="preserve">4.3 NUMERO DE INSCRIPCION EN EL REGISTRO DE LA CNV: </t>
  </si>
  <si>
    <t>AE - 053</t>
  </si>
  <si>
    <t>4.2 NUMERO DE INSCRIPCION EN EL REGISTRO DE LA SET:</t>
  </si>
  <si>
    <t>Hector Palazón Ruiz</t>
  </si>
  <si>
    <t>80086759-9</t>
  </si>
  <si>
    <t>Cesar Astigarraga</t>
  </si>
  <si>
    <t>Diana Mongelos</t>
  </si>
  <si>
    <t>Gerente de Operaciones de TI</t>
  </si>
  <si>
    <t>Carlos Bogado</t>
  </si>
  <si>
    <t>Grupo Vazquez S.A.E.</t>
  </si>
  <si>
    <t>Jack Samy Fleischman Benathan</t>
  </si>
  <si>
    <t xml:space="preserve">OVS </t>
  </si>
  <si>
    <t>OVM</t>
  </si>
  <si>
    <t xml:space="preserve">Preferida </t>
  </si>
  <si>
    <t>80066102-8</t>
  </si>
  <si>
    <t>2389204-8</t>
  </si>
  <si>
    <t>Directores Titulares:</t>
  </si>
  <si>
    <t>Luis Anibal Linares Bernal</t>
  </si>
  <si>
    <t>Fernando Raul Bazan</t>
  </si>
  <si>
    <t>Jack Fleischman</t>
  </si>
  <si>
    <t>Adriana Fernandez</t>
  </si>
  <si>
    <t>COMPOSICION ACCIONARIA ITTI S.A.E.C.A. MARZO 2022</t>
  </si>
  <si>
    <t xml:space="preserve">“ITTI S.A.E.C.A..” oficina principal se encuentra ubicada en la Ciudad de Asunción, en la Avda. Santa Teresa 1827 e/ Aviadores del Chaco y Herminio Maldonado fue constituida en fecha 13 de setiembre de 2.004 y protocolizado, por la Escribana Nelly Coronel Samudio por Escritura Pública Nº 49, e inscripta en el Registro Público de Comercio bajo el Nº 1054 Folio 11.357 y siguientes de fecha 20 de octubre de 2.004, y en el registro de Personas Jurídicas y Asociaciones, bajo el Nº 706, folio 6.980 de fecha 14 de octubre de 2.004, inicialmente bajo la denominación social de “IT CONSULTORES TECNOLOGIA Y ORGANIZACIÓN” S.R.L.   
Según Escritura Pública Nº 42 de fecha 18 de octubre de 2.011, pasada antes la Escribana María Elena Persano Frutos, para la transformación de una Sociedad de Responsabilidad Limitada a una Sociedad Anónima, la que girara con la denominación “IT CONSULTORES TECNOLOGIA Y ORGANIZACIÓN S.A.”.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 fecha 04/08/2014 por escritura pública N° 37 los accionistas deciden modificar los estatutos Sociales en sus articulos 12 y 26, en cuanto a la Administracion de la Sociedad y Convocatoria de Asambleas respectivamente.
En fecha 20/08/2018 por escritura pública N° 130 los accionistas deciden aumentar el capital social a Gs. 15.000.000.000 (Guaraníes Quince Mil millones), representadas en 150 (ciento cincuenta) acciones nominativas no endosables de un valor nominal de Gs. 100.000.000 (Guaraníes Cien Millones) cada una.
En fecha 27/01/2021 por escritura pública N°  9 , pasada ante la Escribana Maria Teresa Lopez de Aponte, para la modificacion total de estatutos y la transformación de una Sociedad de Sociedad Anonima a Sociedad Emisora de Capital Abierto, la que girara con la denominación “ITTI S.A.E.C.A.", inscripta en el Registro Público de Comercio bajo el Nº 2 folio 13 de fecha 12/02/2021. </t>
  </si>
  <si>
    <t>info@itti.digital</t>
  </si>
  <si>
    <t>https://www.itti.digital/es</t>
  </si>
  <si>
    <t xml:space="preserve">Cristian Penayo </t>
  </si>
  <si>
    <t xml:space="preserve">Gerente de Productos </t>
  </si>
  <si>
    <t>Andrea Bavera</t>
  </si>
  <si>
    <t>Business &amp; Financial Group S.A.</t>
  </si>
  <si>
    <t xml:space="preserve">En fecha 29/11/2021 por escritura pública N°  88 , pasada ante la Escribana Maria Teresa Lopez de Aponte, para la modificacion total de estatutos y el Aumento de  Capital a Gs 100.000.000.000 , inscripta en el Registro Público de Comercio bajo el Nº 24 folio 28 de fecha 21/03/2022. </t>
  </si>
  <si>
    <t xml:space="preserve">Gerente de Proyectos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</si>
</sst>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horizontal="center"/>
    </xf>
    <xf numFmtId="10" fontId="4" fillId="0" borderId="10" xfId="0" applyNumberFormat="1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4" fillId="0" borderId="10" xfId="2" applyFont="1" applyFill="1" applyBorder="1"/>
    <xf numFmtId="3" fontId="4" fillId="0" borderId="10" xfId="2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7" fillId="0" borderId="0" xfId="4"/>
    <xf numFmtId="164" fontId="4" fillId="3" borderId="10" xfId="3" applyNumberFormat="1" applyFont="1" applyFill="1" applyBorder="1" applyAlignment="1" applyProtection="1">
      <alignment horizontal="center"/>
    </xf>
    <xf numFmtId="0" fontId="4" fillId="3" borderId="10" xfId="2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7" fillId="0" borderId="0" xfId="4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tti.digital/es" TargetMode="External"/><Relationship Id="rId1" Type="http://schemas.openxmlformats.org/officeDocument/2006/relationships/hyperlink" Target="mailto:info@itti.digital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9"/>
  <sheetViews>
    <sheetView showGridLines="0" tabSelected="1" topLeftCell="A91" zoomScale="83" zoomScaleNormal="83" workbookViewId="0">
      <selection activeCell="D105" sqref="D105"/>
    </sheetView>
  </sheetViews>
  <sheetFormatPr baseColWidth="10" defaultColWidth="11.28515625" defaultRowHeight="12.75" x14ac:dyDescent="0.2"/>
  <cols>
    <col min="1" max="2" width="3.85546875" style="2" customWidth="1"/>
    <col min="3" max="3" width="33.28515625" style="2" customWidth="1"/>
    <col min="4" max="4" width="30" style="2" bestFit="1" customWidth="1"/>
    <col min="5" max="6" width="20.5703125" style="3" bestFit="1" customWidth="1"/>
    <col min="7" max="7" width="26.7109375" style="2" customWidth="1"/>
    <col min="8" max="8" width="7.7109375" style="2" bestFit="1" customWidth="1"/>
    <col min="9" max="9" width="16.140625" style="2" customWidth="1"/>
    <col min="10" max="10" width="15.28515625" style="2" bestFit="1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6" x14ac:dyDescent="0.2">
      <c r="B1" s="49" t="s">
        <v>26</v>
      </c>
      <c r="C1" s="49"/>
      <c r="D1" s="49"/>
      <c r="E1" s="49"/>
      <c r="F1" s="49"/>
      <c r="G1" s="49"/>
      <c r="H1" s="49"/>
      <c r="I1" s="49"/>
      <c r="J1" s="49"/>
      <c r="K1" s="49"/>
    </row>
    <row r="3" spans="2:16" x14ac:dyDescent="0.2">
      <c r="B3" s="50" t="s">
        <v>19</v>
      </c>
      <c r="C3" s="50"/>
      <c r="D3" s="50"/>
      <c r="E3" s="50"/>
      <c r="F3" s="50"/>
      <c r="G3" s="50"/>
      <c r="H3" s="50"/>
      <c r="I3" s="50"/>
      <c r="J3" s="50"/>
      <c r="K3" s="50"/>
    </row>
    <row r="5" spans="2:16" x14ac:dyDescent="0.2">
      <c r="C5" s="50" t="s">
        <v>53</v>
      </c>
      <c r="D5" s="50"/>
      <c r="E5" s="50"/>
      <c r="F5" s="50"/>
      <c r="G5" s="50"/>
      <c r="H5" s="50"/>
      <c r="I5" s="50"/>
      <c r="J5" s="50"/>
      <c r="K5" s="50"/>
    </row>
    <row r="7" spans="2:16" x14ac:dyDescent="0.2">
      <c r="C7" s="2" t="s">
        <v>54</v>
      </c>
    </row>
    <row r="9" spans="2:16" x14ac:dyDescent="0.2">
      <c r="C9" s="61" t="s">
        <v>29</v>
      </c>
      <c r="D9" s="50"/>
      <c r="E9" s="50"/>
      <c r="F9" s="50"/>
      <c r="G9" s="50"/>
      <c r="H9" s="50"/>
      <c r="I9" s="50"/>
      <c r="J9" s="50"/>
      <c r="K9" s="50"/>
    </row>
    <row r="10" spans="2:16" ht="15" customHeight="1" x14ac:dyDescent="0.2">
      <c r="C10" s="30"/>
      <c r="D10" s="44"/>
      <c r="E10" s="44"/>
      <c r="F10" s="44"/>
      <c r="G10" s="44"/>
      <c r="H10" s="44"/>
      <c r="I10" s="44"/>
      <c r="J10" s="44"/>
      <c r="K10" s="44"/>
    </row>
    <row r="11" spans="2:16" s="31" customFormat="1" ht="193.15" customHeight="1" x14ac:dyDescent="0.2">
      <c r="C11" s="51" t="s">
        <v>80</v>
      </c>
      <c r="D11" s="51"/>
      <c r="E11" s="51"/>
      <c r="F11" s="51"/>
      <c r="G11" s="51"/>
      <c r="H11" s="51"/>
      <c r="I11" s="51"/>
      <c r="J11" s="51"/>
      <c r="K11" s="51"/>
    </row>
    <row r="12" spans="2:16" ht="39.950000000000003" customHeight="1" x14ac:dyDescent="0.2">
      <c r="C12" s="60" t="s">
        <v>87</v>
      </c>
      <c r="D12" s="60"/>
      <c r="E12" s="60"/>
      <c r="F12" s="60"/>
      <c r="G12" s="60"/>
      <c r="H12" s="60"/>
      <c r="I12" s="60"/>
      <c r="J12" s="60"/>
      <c r="K12" s="60"/>
    </row>
    <row r="13" spans="2:16" x14ac:dyDescent="0.2">
      <c r="C13" s="50" t="s">
        <v>31</v>
      </c>
      <c r="D13" s="50"/>
      <c r="E13" s="50"/>
      <c r="F13" s="50"/>
      <c r="G13" s="50"/>
      <c r="H13" s="50"/>
      <c r="I13" s="50"/>
      <c r="J13" s="50"/>
      <c r="K13" s="50"/>
    </row>
    <row r="14" spans="2:16" x14ac:dyDescent="0.2">
      <c r="C14" s="29"/>
      <c r="D14" s="29"/>
      <c r="E14" s="29"/>
      <c r="F14" s="29"/>
      <c r="G14" s="29"/>
      <c r="H14" s="29"/>
      <c r="I14" s="29"/>
      <c r="J14" s="29"/>
      <c r="K14" s="29"/>
    </row>
    <row r="15" spans="2:16" x14ac:dyDescent="0.2">
      <c r="C15" s="29" t="s">
        <v>40</v>
      </c>
      <c r="D15" s="29"/>
      <c r="E15" s="29"/>
      <c r="F15" s="29"/>
      <c r="G15" s="29"/>
      <c r="H15" s="29"/>
      <c r="I15" s="29"/>
      <c r="J15" s="29"/>
      <c r="K15" s="29"/>
    </row>
    <row r="16" spans="2:16" x14ac:dyDescent="0.2">
      <c r="P16" s="32"/>
    </row>
    <row r="17" spans="3:13" ht="12.75" customHeight="1" x14ac:dyDescent="0.2">
      <c r="C17" s="50" t="s">
        <v>32</v>
      </c>
      <c r="D17" s="50"/>
      <c r="E17" s="50"/>
      <c r="F17" s="50"/>
      <c r="G17" s="50"/>
      <c r="H17" s="50"/>
      <c r="I17" s="50"/>
      <c r="J17" s="50"/>
      <c r="K17" s="50"/>
    </row>
    <row r="18" spans="3:13" x14ac:dyDescent="0.2">
      <c r="C18" s="30"/>
      <c r="D18" s="29"/>
      <c r="E18" s="29"/>
      <c r="F18" s="29"/>
      <c r="G18" s="29"/>
      <c r="H18" s="29"/>
      <c r="I18" s="29"/>
      <c r="J18" s="29"/>
      <c r="K18" s="29"/>
    </row>
    <row r="19" spans="3:13" x14ac:dyDescent="0.2">
      <c r="C19" s="52" t="s">
        <v>52</v>
      </c>
      <c r="D19" s="52"/>
      <c r="E19" s="52"/>
      <c r="F19" s="52"/>
      <c r="G19" s="52"/>
      <c r="H19" s="52"/>
      <c r="I19" s="52"/>
      <c r="J19" s="52"/>
      <c r="K19" s="52"/>
    </row>
    <row r="21" spans="3:13" x14ac:dyDescent="0.2">
      <c r="C21" s="50" t="s">
        <v>33</v>
      </c>
      <c r="D21" s="50"/>
      <c r="E21" s="50"/>
      <c r="F21" s="50"/>
      <c r="G21" s="50"/>
      <c r="H21" s="50"/>
      <c r="I21" s="50"/>
      <c r="J21" s="50"/>
      <c r="K21" s="50"/>
      <c r="M21" s="32"/>
    </row>
    <row r="22" spans="3:13" x14ac:dyDescent="0.2">
      <c r="C22" s="29"/>
      <c r="D22" s="29"/>
      <c r="E22" s="29"/>
      <c r="F22" s="29"/>
      <c r="G22" s="29"/>
      <c r="H22" s="29"/>
      <c r="I22" s="29"/>
      <c r="J22" s="29"/>
      <c r="K22" s="29"/>
    </row>
    <row r="24" spans="3:13" x14ac:dyDescent="0.2">
      <c r="C24" s="50" t="s">
        <v>34</v>
      </c>
      <c r="D24" s="50"/>
      <c r="E24" s="50"/>
      <c r="F24" s="50"/>
      <c r="G24" s="50"/>
      <c r="H24" s="50"/>
      <c r="I24" s="50"/>
      <c r="J24" s="50"/>
      <c r="K24" s="50"/>
    </row>
    <row r="25" spans="3:13" x14ac:dyDescent="0.2">
      <c r="C25" s="29"/>
      <c r="D25" s="29"/>
      <c r="E25" s="29"/>
      <c r="F25" s="29"/>
      <c r="G25" s="29"/>
      <c r="H25" s="29"/>
      <c r="I25" s="29"/>
      <c r="J25" s="29"/>
      <c r="K25" s="29"/>
    </row>
    <row r="26" spans="3:13" x14ac:dyDescent="0.2">
      <c r="C26" s="52" t="s">
        <v>41</v>
      </c>
      <c r="D26" s="52"/>
      <c r="E26" s="52"/>
      <c r="F26" s="52"/>
      <c r="G26" s="52"/>
      <c r="H26" s="52"/>
      <c r="I26" s="52"/>
      <c r="J26" s="52"/>
      <c r="K26" s="52"/>
    </row>
    <row r="28" spans="3:13" x14ac:dyDescent="0.2">
      <c r="C28" s="50" t="s">
        <v>35</v>
      </c>
      <c r="D28" s="50"/>
      <c r="E28" s="50"/>
      <c r="F28" s="50"/>
      <c r="G28" s="50"/>
      <c r="H28" s="50"/>
      <c r="I28" s="50"/>
      <c r="J28" s="50"/>
      <c r="K28" s="50"/>
    </row>
    <row r="29" spans="3:13" x14ac:dyDescent="0.2">
      <c r="C29" s="50"/>
      <c r="D29" s="50"/>
      <c r="E29" s="50"/>
      <c r="F29" s="50"/>
      <c r="G29" s="50"/>
      <c r="H29" s="50"/>
      <c r="I29" s="50"/>
      <c r="J29" s="50"/>
      <c r="K29" s="50"/>
    </row>
    <row r="30" spans="3:13" x14ac:dyDescent="0.2">
      <c r="C30" s="29" t="s">
        <v>42</v>
      </c>
      <c r="D30" s="29"/>
      <c r="E30" s="29"/>
      <c r="F30" s="29"/>
      <c r="G30" s="29"/>
      <c r="H30" s="29"/>
      <c r="I30" s="29"/>
      <c r="J30" s="29"/>
      <c r="K30" s="29"/>
    </row>
    <row r="32" spans="3:13" x14ac:dyDescent="0.2">
      <c r="C32" s="50" t="s">
        <v>20</v>
      </c>
      <c r="D32" s="50"/>
      <c r="E32" s="50"/>
      <c r="F32" s="50"/>
      <c r="G32" s="50"/>
      <c r="H32" s="50"/>
      <c r="I32" s="50"/>
      <c r="J32" s="50"/>
      <c r="K32" s="50"/>
    </row>
    <row r="33" spans="2:14" x14ac:dyDescent="0.2">
      <c r="F33" s="2"/>
    </row>
    <row r="34" spans="2:14" x14ac:dyDescent="0.2">
      <c r="C34" s="50" t="s">
        <v>36</v>
      </c>
      <c r="D34" s="50"/>
      <c r="E34" s="50"/>
      <c r="F34" s="50"/>
      <c r="G34" s="50"/>
      <c r="H34" s="50"/>
      <c r="I34" s="50"/>
      <c r="J34" s="50"/>
      <c r="K34" s="50"/>
    </row>
    <row r="35" spans="2:14" x14ac:dyDescent="0.2">
      <c r="C35" s="28"/>
      <c r="D35" s="28"/>
      <c r="E35" s="28"/>
      <c r="F35" s="28"/>
      <c r="G35" s="28"/>
      <c r="H35" s="28"/>
      <c r="I35" s="28"/>
      <c r="J35" s="28"/>
      <c r="K35" s="28"/>
    </row>
    <row r="36" spans="2:14" ht="15" x14ac:dyDescent="0.25">
      <c r="C36" s="53" t="s">
        <v>81</v>
      </c>
      <c r="D36" s="52"/>
      <c r="E36" s="52"/>
      <c r="F36" s="52"/>
      <c r="G36" s="52"/>
      <c r="H36" s="52"/>
      <c r="I36" s="52"/>
      <c r="J36" s="52"/>
      <c r="K36" s="52"/>
    </row>
    <row r="38" spans="2:14" x14ac:dyDescent="0.2">
      <c r="C38" s="50" t="s">
        <v>37</v>
      </c>
      <c r="D38" s="50"/>
      <c r="E38" s="50"/>
      <c r="F38" s="50"/>
      <c r="G38" s="50"/>
      <c r="H38" s="50"/>
      <c r="I38" s="50"/>
      <c r="J38" s="50"/>
      <c r="K38" s="50"/>
    </row>
    <row r="39" spans="2:14" x14ac:dyDescent="0.2">
      <c r="C39" s="28"/>
      <c r="D39" s="28"/>
      <c r="E39" s="28"/>
      <c r="F39" s="28"/>
      <c r="G39" s="28"/>
      <c r="H39" s="28"/>
      <c r="I39" s="28"/>
      <c r="J39" s="28"/>
      <c r="K39" s="28"/>
    </row>
    <row r="40" spans="2:14" ht="15" x14ac:dyDescent="0.25">
      <c r="C40" s="46" t="s">
        <v>82</v>
      </c>
    </row>
    <row r="42" spans="2:14" x14ac:dyDescent="0.2">
      <c r="B42" s="50" t="s">
        <v>21</v>
      </c>
      <c r="C42" s="50"/>
      <c r="D42" s="50"/>
      <c r="E42" s="50"/>
      <c r="F42" s="50"/>
      <c r="G42" s="50"/>
      <c r="H42" s="50"/>
      <c r="I42" s="50"/>
      <c r="J42" s="50"/>
      <c r="K42" s="50"/>
    </row>
    <row r="43" spans="2:14" ht="13.5" thickBot="1" x14ac:dyDescent="0.25">
      <c r="F43" s="2"/>
    </row>
    <row r="44" spans="2:14" x14ac:dyDescent="0.2">
      <c r="C44" s="34" t="s">
        <v>22</v>
      </c>
      <c r="D44" s="35" t="s">
        <v>23</v>
      </c>
      <c r="F44" s="2"/>
    </row>
    <row r="45" spans="2:14" x14ac:dyDescent="0.2">
      <c r="C45" s="27" t="s">
        <v>30</v>
      </c>
      <c r="D45" s="16" t="s">
        <v>45</v>
      </c>
      <c r="F45" s="2"/>
    </row>
    <row r="46" spans="2:14" x14ac:dyDescent="0.2">
      <c r="C46" s="40" t="s">
        <v>39</v>
      </c>
      <c r="D46" s="16" t="s">
        <v>45</v>
      </c>
      <c r="F46" s="2"/>
      <c r="N46" s="33"/>
    </row>
    <row r="47" spans="2:14" x14ac:dyDescent="0.2">
      <c r="C47" s="27" t="s">
        <v>38</v>
      </c>
      <c r="D47" s="16" t="s">
        <v>63</v>
      </c>
      <c r="F47" s="2"/>
    </row>
    <row r="48" spans="2:14" x14ac:dyDescent="0.2">
      <c r="C48" s="57" t="s">
        <v>74</v>
      </c>
      <c r="D48" s="43" t="s">
        <v>64</v>
      </c>
      <c r="F48" s="2"/>
    </row>
    <row r="49" spans="3:6" x14ac:dyDescent="0.2">
      <c r="C49" s="58"/>
      <c r="D49" s="17" t="s">
        <v>75</v>
      </c>
      <c r="F49" s="2"/>
    </row>
    <row r="50" spans="3:6" x14ac:dyDescent="0.2">
      <c r="C50" s="59"/>
      <c r="D50" s="23" t="s">
        <v>76</v>
      </c>
      <c r="F50" s="2"/>
    </row>
    <row r="51" spans="3:6" ht="15" customHeight="1" x14ac:dyDescent="0.2">
      <c r="C51" s="57" t="s">
        <v>24</v>
      </c>
      <c r="D51" s="17" t="s">
        <v>77</v>
      </c>
      <c r="F51" s="2"/>
    </row>
    <row r="52" spans="3:6" x14ac:dyDescent="0.2">
      <c r="C52" s="59"/>
      <c r="D52" s="17" t="s">
        <v>46</v>
      </c>
      <c r="F52" s="2"/>
    </row>
    <row r="53" spans="3:6" x14ac:dyDescent="0.2">
      <c r="C53" s="25" t="s">
        <v>27</v>
      </c>
      <c r="D53" s="16" t="s">
        <v>43</v>
      </c>
      <c r="F53" s="2"/>
    </row>
    <row r="54" spans="3:6" x14ac:dyDescent="0.2">
      <c r="C54" s="26" t="s">
        <v>28</v>
      </c>
      <c r="D54" s="23" t="s">
        <v>61</v>
      </c>
      <c r="F54" s="2"/>
    </row>
    <row r="55" spans="3:6" x14ac:dyDescent="0.2">
      <c r="C55" s="18" t="s">
        <v>25</v>
      </c>
      <c r="D55" s="19"/>
      <c r="F55" s="2"/>
    </row>
    <row r="56" spans="3:6" x14ac:dyDescent="0.2">
      <c r="C56" s="39" t="s">
        <v>50</v>
      </c>
      <c r="D56" s="17" t="s">
        <v>63</v>
      </c>
      <c r="F56" s="2"/>
    </row>
    <row r="57" spans="3:6" x14ac:dyDescent="0.2">
      <c r="C57" s="42" t="s">
        <v>47</v>
      </c>
      <c r="D57" s="17" t="s">
        <v>48</v>
      </c>
      <c r="F57" s="2"/>
    </row>
    <row r="58" spans="3:6" x14ac:dyDescent="0.2">
      <c r="C58" s="45" t="s">
        <v>88</v>
      </c>
      <c r="D58" s="17" t="s">
        <v>83</v>
      </c>
      <c r="F58" s="2"/>
    </row>
    <row r="59" spans="3:6" x14ac:dyDescent="0.2">
      <c r="C59" s="42" t="s">
        <v>65</v>
      </c>
      <c r="D59" s="17" t="s">
        <v>66</v>
      </c>
      <c r="F59" s="2"/>
    </row>
    <row r="60" spans="3:6" x14ac:dyDescent="0.2">
      <c r="C60" s="45" t="s">
        <v>84</v>
      </c>
      <c r="D60" s="17" t="s">
        <v>85</v>
      </c>
      <c r="F60" s="2"/>
    </row>
    <row r="61" spans="3:6" x14ac:dyDescent="0.2">
      <c r="C61" s="42" t="s">
        <v>49</v>
      </c>
      <c r="D61" s="20" t="s">
        <v>44</v>
      </c>
      <c r="F61" s="2"/>
    </row>
    <row r="62" spans="3:6" ht="13.5" thickBot="1" x14ac:dyDescent="0.25">
      <c r="C62" s="21" t="s">
        <v>51</v>
      </c>
      <c r="D62" s="22" t="s">
        <v>78</v>
      </c>
      <c r="F62" s="2"/>
    </row>
    <row r="65" spans="2:11" x14ac:dyDescent="0.2">
      <c r="B65" s="50" t="s">
        <v>12</v>
      </c>
      <c r="C65" s="50"/>
      <c r="D65" s="50"/>
      <c r="E65" s="50"/>
      <c r="F65" s="50"/>
      <c r="G65" s="50"/>
      <c r="H65" s="50"/>
      <c r="I65" s="50"/>
      <c r="J65" s="50"/>
      <c r="K65" s="50"/>
    </row>
    <row r="66" spans="2:11" ht="13.5" thickBot="1" x14ac:dyDescent="0.25">
      <c r="B66" s="1"/>
    </row>
    <row r="67" spans="2:11" ht="25.5" x14ac:dyDescent="0.2">
      <c r="B67" s="1"/>
      <c r="C67" s="8" t="s">
        <v>13</v>
      </c>
      <c r="D67" s="10" t="s">
        <v>14</v>
      </c>
      <c r="E67" s="11" t="s">
        <v>15</v>
      </c>
      <c r="F67" s="11" t="s">
        <v>16</v>
      </c>
      <c r="G67" s="15" t="s">
        <v>17</v>
      </c>
    </row>
    <row r="68" spans="2:11" x14ac:dyDescent="0.2">
      <c r="B68" s="1"/>
      <c r="C68" s="65">
        <v>100000000000</v>
      </c>
      <c r="D68" s="67">
        <f>+C68</f>
        <v>100000000000</v>
      </c>
      <c r="E68" s="67">
        <f>+D68</f>
        <v>100000000000</v>
      </c>
      <c r="F68" s="69">
        <v>50000000000</v>
      </c>
      <c r="G68" s="71">
        <v>1000000</v>
      </c>
    </row>
    <row r="69" spans="2:11" ht="13.5" thickBot="1" x14ac:dyDescent="0.25">
      <c r="B69" s="1"/>
      <c r="C69" s="66"/>
      <c r="D69" s="68"/>
      <c r="E69" s="68"/>
      <c r="F69" s="70"/>
      <c r="G69" s="72"/>
    </row>
    <row r="70" spans="2:11" x14ac:dyDescent="0.2">
      <c r="B70" s="1"/>
    </row>
    <row r="72" spans="2:11" ht="15" customHeight="1" x14ac:dyDescent="0.2">
      <c r="B72" s="24" t="s">
        <v>11</v>
      </c>
      <c r="C72" s="24"/>
      <c r="D72" s="24"/>
      <c r="E72" s="24"/>
      <c r="F72" s="24"/>
      <c r="G72" s="24"/>
      <c r="H72" s="24"/>
      <c r="I72" s="24"/>
      <c r="J72" s="24"/>
      <c r="K72" s="24"/>
    </row>
    <row r="73" spans="2:11" ht="13.5" thickBot="1" x14ac:dyDescent="0.25"/>
    <row r="74" spans="2:11" ht="13.5" thickBot="1" x14ac:dyDescent="0.25">
      <c r="B74" s="54" t="s">
        <v>79</v>
      </c>
      <c r="C74" s="55"/>
      <c r="D74" s="55"/>
      <c r="E74" s="55"/>
      <c r="F74" s="55"/>
      <c r="G74" s="55"/>
      <c r="H74" s="55"/>
      <c r="I74" s="55"/>
      <c r="J74" s="55"/>
      <c r="K74" s="56"/>
    </row>
    <row r="75" spans="2:11" ht="26.25" thickBot="1" x14ac:dyDescent="0.25">
      <c r="B75" s="8" t="s">
        <v>0</v>
      </c>
      <c r="C75" s="9" t="s">
        <v>1</v>
      </c>
      <c r="D75" s="10" t="s">
        <v>2</v>
      </c>
      <c r="E75" s="11" t="s">
        <v>3</v>
      </c>
      <c r="F75" s="11" t="s">
        <v>4</v>
      </c>
      <c r="G75" s="9" t="s">
        <v>5</v>
      </c>
      <c r="H75" s="9" t="s">
        <v>6</v>
      </c>
      <c r="I75" s="12" t="s">
        <v>7</v>
      </c>
      <c r="J75" s="13" t="s">
        <v>8</v>
      </c>
      <c r="K75" s="14" t="s">
        <v>9</v>
      </c>
    </row>
    <row r="76" spans="2:11" x14ac:dyDescent="0.2">
      <c r="B76" s="4">
        <v>1</v>
      </c>
      <c r="C76" s="36" t="s">
        <v>67</v>
      </c>
      <c r="D76" s="37" t="s">
        <v>72</v>
      </c>
      <c r="E76" s="47">
        <v>1</v>
      </c>
      <c r="F76" s="47">
        <v>1400</v>
      </c>
      <c r="G76" s="48" t="s">
        <v>69</v>
      </c>
      <c r="H76" s="47">
        <v>1400</v>
      </c>
      <c r="I76" s="37">
        <v>1400</v>
      </c>
      <c r="J76" s="37">
        <f t="shared" ref="J76:J83" si="0">+I76*1000000</f>
        <v>1400000000</v>
      </c>
      <c r="K76" s="5">
        <f>+J76/$E$68</f>
        <v>1.4E-2</v>
      </c>
    </row>
    <row r="77" spans="2:11" x14ac:dyDescent="0.2">
      <c r="B77" s="4">
        <v>2</v>
      </c>
      <c r="C77" s="36" t="s">
        <v>86</v>
      </c>
      <c r="D77" s="37" t="s">
        <v>62</v>
      </c>
      <c r="E77" s="47">
        <v>1401</v>
      </c>
      <c r="F77" s="47">
        <v>4250</v>
      </c>
      <c r="G77" s="48" t="s">
        <v>69</v>
      </c>
      <c r="H77" s="47">
        <v>2850</v>
      </c>
      <c r="I77" s="37">
        <v>2850</v>
      </c>
      <c r="J77" s="37">
        <f t="shared" si="0"/>
        <v>2850000000</v>
      </c>
      <c r="K77" s="5">
        <f t="shared" ref="K77:K83" si="1">+J77/$E$68</f>
        <v>2.8500000000000001E-2</v>
      </c>
    </row>
    <row r="78" spans="2:11" x14ac:dyDescent="0.2">
      <c r="B78" s="4">
        <v>3</v>
      </c>
      <c r="C78" s="36" t="s">
        <v>67</v>
      </c>
      <c r="D78" s="37" t="s">
        <v>72</v>
      </c>
      <c r="E78" s="47">
        <v>4251</v>
      </c>
      <c r="F78" s="47">
        <v>10000</v>
      </c>
      <c r="G78" s="48" t="s">
        <v>69</v>
      </c>
      <c r="H78" s="47">
        <v>5750</v>
      </c>
      <c r="I78" s="37">
        <v>5750</v>
      </c>
      <c r="J78" s="37">
        <f t="shared" si="0"/>
        <v>5750000000</v>
      </c>
      <c r="K78" s="5">
        <f t="shared" si="1"/>
        <v>5.7500000000000002E-2</v>
      </c>
    </row>
    <row r="79" spans="2:11" x14ac:dyDescent="0.2">
      <c r="B79" s="4">
        <v>4</v>
      </c>
      <c r="C79" s="36" t="s">
        <v>67</v>
      </c>
      <c r="D79" s="37" t="s">
        <v>62</v>
      </c>
      <c r="E79" s="47">
        <v>10001</v>
      </c>
      <c r="F79" s="47">
        <v>28600</v>
      </c>
      <c r="G79" s="48" t="s">
        <v>70</v>
      </c>
      <c r="H79" s="47">
        <v>93000</v>
      </c>
      <c r="I79" s="37">
        <v>18600</v>
      </c>
      <c r="J79" s="37">
        <f t="shared" si="0"/>
        <v>18600000000</v>
      </c>
      <c r="K79" s="5">
        <f t="shared" si="1"/>
        <v>0.186</v>
      </c>
    </row>
    <row r="80" spans="2:11" x14ac:dyDescent="0.2">
      <c r="B80" s="4">
        <v>5</v>
      </c>
      <c r="C80" s="36" t="s">
        <v>67</v>
      </c>
      <c r="D80" s="37" t="s">
        <v>62</v>
      </c>
      <c r="E80" s="47">
        <v>28601</v>
      </c>
      <c r="F80" s="47">
        <v>30000</v>
      </c>
      <c r="G80" s="48" t="s">
        <v>70</v>
      </c>
      <c r="H80" s="47">
        <v>7000</v>
      </c>
      <c r="I80" s="37">
        <v>1400</v>
      </c>
      <c r="J80" s="37">
        <f t="shared" si="0"/>
        <v>1400000000</v>
      </c>
      <c r="K80" s="5">
        <f t="shared" si="1"/>
        <v>1.4E-2</v>
      </c>
    </row>
    <row r="81" spans="2:12" x14ac:dyDescent="0.2">
      <c r="B81" s="4">
        <v>6</v>
      </c>
      <c r="C81" s="36" t="s">
        <v>67</v>
      </c>
      <c r="D81" s="37" t="s">
        <v>62</v>
      </c>
      <c r="E81" s="47">
        <v>30001</v>
      </c>
      <c r="F81" s="47">
        <v>32793</v>
      </c>
      <c r="G81" s="48" t="s">
        <v>71</v>
      </c>
      <c r="H81" s="47">
        <v>0</v>
      </c>
      <c r="I81" s="37">
        <v>2793</v>
      </c>
      <c r="J81" s="37">
        <f t="shared" si="0"/>
        <v>2793000000</v>
      </c>
      <c r="K81" s="5">
        <f t="shared" si="1"/>
        <v>2.793E-2</v>
      </c>
    </row>
    <row r="82" spans="2:12" x14ac:dyDescent="0.2">
      <c r="B82" s="4">
        <v>7</v>
      </c>
      <c r="C82" s="36" t="s">
        <v>67</v>
      </c>
      <c r="D82" s="37" t="s">
        <v>62</v>
      </c>
      <c r="E82" s="47">
        <v>32794</v>
      </c>
      <c r="F82" s="47">
        <v>34936</v>
      </c>
      <c r="G82" s="48" t="s">
        <v>71</v>
      </c>
      <c r="H82" s="47">
        <v>0</v>
      </c>
      <c r="I82" s="37">
        <v>2143</v>
      </c>
      <c r="J82" s="37">
        <f t="shared" si="0"/>
        <v>2143000000</v>
      </c>
      <c r="K82" s="5">
        <f t="shared" si="1"/>
        <v>2.1430000000000001E-2</v>
      </c>
    </row>
    <row r="83" spans="2:12" ht="13.5" thickBot="1" x14ac:dyDescent="0.25">
      <c r="B83" s="4">
        <v>8</v>
      </c>
      <c r="C83" s="36" t="s">
        <v>68</v>
      </c>
      <c r="D83" s="37" t="s">
        <v>73</v>
      </c>
      <c r="E83" s="47">
        <v>34937</v>
      </c>
      <c r="F83" s="47">
        <v>50000</v>
      </c>
      <c r="G83" s="48" t="s">
        <v>71</v>
      </c>
      <c r="H83" s="47">
        <v>0</v>
      </c>
      <c r="I83" s="37">
        <v>15064</v>
      </c>
      <c r="J83" s="37">
        <f t="shared" si="0"/>
        <v>15064000000</v>
      </c>
      <c r="K83" s="5">
        <f t="shared" si="1"/>
        <v>0.15064</v>
      </c>
    </row>
    <row r="84" spans="2:12" s="1" customFormat="1" ht="15.75" customHeight="1" thickBot="1" x14ac:dyDescent="0.25">
      <c r="B84" s="62" t="s">
        <v>10</v>
      </c>
      <c r="C84" s="63"/>
      <c r="D84" s="63"/>
      <c r="E84" s="63"/>
      <c r="F84" s="63"/>
      <c r="G84" s="63"/>
      <c r="H84" s="64"/>
      <c r="I84" s="6">
        <f>SUM(I76:I83)</f>
        <v>50000</v>
      </c>
      <c r="J84" s="6">
        <f>SUM(J76:J83)</f>
        <v>50000000000</v>
      </c>
      <c r="K84" s="7">
        <f>SUM(K76:K83)</f>
        <v>0.5</v>
      </c>
    </row>
    <row r="87" spans="2:12" x14ac:dyDescent="0.2">
      <c r="B87" s="50" t="s">
        <v>18</v>
      </c>
      <c r="C87" s="50"/>
      <c r="D87" s="50"/>
      <c r="E87" s="50"/>
      <c r="F87" s="50"/>
      <c r="G87" s="50"/>
      <c r="H87" s="50"/>
      <c r="I87" s="50"/>
      <c r="J87" s="50"/>
      <c r="K87" s="50"/>
    </row>
    <row r="89" spans="2:12" x14ac:dyDescent="0.2">
      <c r="C89" s="50" t="s">
        <v>55</v>
      </c>
      <c r="D89" s="50"/>
      <c r="E89" s="50"/>
      <c r="F89" s="50"/>
      <c r="G89" s="50"/>
      <c r="H89" s="50"/>
      <c r="I89" s="50"/>
      <c r="J89" s="50"/>
      <c r="K89" s="50"/>
      <c r="L89" s="50"/>
    </row>
    <row r="90" spans="2:12" x14ac:dyDescent="0.2"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2:12" x14ac:dyDescent="0.2">
      <c r="B91" s="41"/>
      <c r="C91" s="41" t="s">
        <v>56</v>
      </c>
      <c r="D91" s="41"/>
      <c r="E91" s="41"/>
      <c r="F91" s="41"/>
      <c r="G91" s="41"/>
      <c r="H91" s="41"/>
      <c r="I91" s="41"/>
      <c r="J91" s="41"/>
      <c r="K91" s="41"/>
    </row>
    <row r="93" spans="2:12" x14ac:dyDescent="0.2">
      <c r="C93" s="50" t="s">
        <v>60</v>
      </c>
      <c r="D93" s="50"/>
      <c r="E93" s="50"/>
      <c r="F93" s="50"/>
      <c r="G93" s="50"/>
      <c r="H93" s="50"/>
      <c r="I93" s="50"/>
      <c r="J93" s="50"/>
      <c r="K93" s="50"/>
      <c r="L93" s="50"/>
    </row>
    <row r="94" spans="2:12" x14ac:dyDescent="0.2">
      <c r="E94" s="2"/>
      <c r="F94" s="2"/>
    </row>
    <row r="95" spans="2:12" x14ac:dyDescent="0.2">
      <c r="B95" s="41"/>
      <c r="C95" s="41" t="s">
        <v>57</v>
      </c>
      <c r="D95" s="41"/>
      <c r="E95" s="41"/>
      <c r="F95" s="41"/>
      <c r="G95" s="41"/>
      <c r="H95" s="41"/>
      <c r="I95" s="41"/>
      <c r="J95" s="41"/>
      <c r="K95" s="41"/>
    </row>
    <row r="97" spans="2:12" x14ac:dyDescent="0.2">
      <c r="C97" s="50" t="s">
        <v>58</v>
      </c>
      <c r="D97" s="50"/>
      <c r="E97" s="50"/>
      <c r="F97" s="50"/>
      <c r="G97" s="50"/>
      <c r="H97" s="50"/>
      <c r="I97" s="50"/>
      <c r="J97" s="50"/>
      <c r="K97" s="50"/>
      <c r="L97" s="50"/>
    </row>
    <row r="99" spans="2:12" x14ac:dyDescent="0.2">
      <c r="B99" s="38"/>
      <c r="C99" s="2" t="s">
        <v>59</v>
      </c>
    </row>
  </sheetData>
  <sortState xmlns:xlrd2="http://schemas.microsoft.com/office/spreadsheetml/2017/richdata2" ref="B76:K83">
    <sortCondition ref="E76:E83"/>
  </sortState>
  <mergeCells count="33">
    <mergeCell ref="C97:L97"/>
    <mergeCell ref="C5:K5"/>
    <mergeCell ref="C9:K9"/>
    <mergeCell ref="C13:K13"/>
    <mergeCell ref="C17:K17"/>
    <mergeCell ref="B84:H84"/>
    <mergeCell ref="C68:C69"/>
    <mergeCell ref="D68:D69"/>
    <mergeCell ref="E68:E69"/>
    <mergeCell ref="F68:F69"/>
    <mergeCell ref="G68:G69"/>
    <mergeCell ref="B42:K42"/>
    <mergeCell ref="B65:K65"/>
    <mergeCell ref="C51:C52"/>
    <mergeCell ref="C93:L93"/>
    <mergeCell ref="C36:K36"/>
    <mergeCell ref="B87:K87"/>
    <mergeCell ref="B74:K74"/>
    <mergeCell ref="C38:K38"/>
    <mergeCell ref="C89:L89"/>
    <mergeCell ref="C48:C50"/>
    <mergeCell ref="B1:K1"/>
    <mergeCell ref="C34:K34"/>
    <mergeCell ref="B3:K3"/>
    <mergeCell ref="C21:K21"/>
    <mergeCell ref="C24:K24"/>
    <mergeCell ref="C28:K28"/>
    <mergeCell ref="C32:K32"/>
    <mergeCell ref="C11:K11"/>
    <mergeCell ref="C19:K19"/>
    <mergeCell ref="C26:K26"/>
    <mergeCell ref="C29:K29"/>
    <mergeCell ref="C12:K12"/>
  </mergeCells>
  <hyperlinks>
    <hyperlink ref="C36" r:id="rId1" xr:uid="{11F155BC-D0A0-49C7-909D-F5110D5790EB}"/>
    <hyperlink ref="C40" r:id="rId2" xr:uid="{F4DD48FF-4A6D-44EA-9CCF-3E6C00413D29}"/>
  </hyperlinks>
  <pageMargins left="0.7" right="0.7" top="0.75" bottom="0.75" header="0.3" footer="0.3"/>
  <pageSetup paperSize="9" scale="43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hx+3UkWQfUPehtFP3jS0vtR1NjOtzNQVpchOGw31HgQ=</DigestValue>
    </Reference>
    <Reference Type="http://www.w3.org/2000/09/xmldsig#Object" URI="#idOfficeObject">
      <DigestMethod Algorithm="http://www.w3.org/2001/04/xmlenc#sha256"/>
      <DigestValue>PkVsTQCuBTjT41homwMKEbK4MFkJItSOrqvD9WVEvAo=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/i6A22mgfqbWuZIatWPSwkhwNnH9PMf/7EOHU1PTaTk=</DigestValue>
    </Reference>
    <Reference Type="http://www.w3.org/2000/09/xmldsig#Object" URI="#idValidSigLnImg">
      <DigestMethod Algorithm="http://www.w3.org/2001/04/xmlenc#sha256"/>
      <DigestValue>eFPqvCs3t3HNTzLROPMaJW9d4e9TirdP8wIC0b2vkbI=</DigestValue>
    </Reference>
    <Reference Type="http://www.w3.org/2000/09/xmldsig#Object" URI="#idInvalidSigLnImg">
      <DigestMethod Algorithm="http://www.w3.org/2001/04/xmlenc#sha256"/>
      <DigestValue>ApNRyszLiIwYR16qO7aERsdcv8+Fl4ZU/teLdZSSXOc=</DigestValue>
    </Reference>
  </SignedInfo>
  <SignatureValue>uVJx8094FtuA0mCDqn2ckrPLSEjV5WAEZrsAxLJbSwgIlCEkVSPwWLRIsvat6UNlvidkybvOcxxQ
V2Vf/hweEUjyZ4MpTkzPVZ8F2I7tXYfv26AyS1ILJRZtWzv89IHA65JLtWtS9JP81RxCl6fsijdV
CfvCuoxTtNA+yfEMad1sA4mixvpp2NCGMSZehpwRm3JfPiPZo24FhgKyBB0HJY7plm9QbnmDvRiN
80PSVo47UubxAaTu+4x2lYwRhnWQjkw4zU6cUpwPON60JXKKCKT89ixZMR+TiIKlThuSdPtJWB6M
WLK4BMZvioM3WKZYvp8dW7/CQrJW65Sb/U59nA==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sTxdW5VDWqbY7dLj2joaKblY5m+x/Odw9GRQlSaC6Ic=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c5tLZ6lZCnPFFzMZYkID6JyUA4g9DTOtmmrdm9eOSOs=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Agpo3ZuRTJkCKQuaRkoSx4lWRQwR9FDOy+hsn/6XIJ4=</DigestValue>
      </Reference>
      <Reference URI="/xl/media/image2.emf?ContentType=image/x-emf">
        <DigestMethod Algorithm="http://www.w3.org/2001/04/xmlenc#sha256"/>
        <DigestValue>8denI0yFJYqL6O5m9zRTSfSbkJO/ZJLglYMgRdgta9k=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LSYsoemKqqC2MPn0HCtQhzWebXdakSUC7ObP7Ed1y5A=</DigestValue>
      </Reference>
      <Reference URI="/xl/styles.xml?ContentType=application/vnd.openxmlformats-officedocument.spreadsheetml.styles+xml">
        <DigestMethod Algorithm="http://www.w3.org/2001/04/xmlenc#sha256"/>
        <DigestValue>uvmhLBl9PyTFYgfg+E8gSpX8aY19NhnbgfkC3u/PDuw=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9PkkplitgWKY81bphapbFFZzQEUPrUfyLGHCHTbKiEY=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bM5E3erTf59sDl1tUZpkQyydtlKloC5Xee8chR6GAcc=</DigestValue>
      </Reference>
      <Reference URI="/xl/worksheets/sheet1.xml?ContentType=application/vnd.openxmlformats-officedocument.spreadsheetml.worksheet+xml">
        <DigestMethod Algorithm="http://www.w3.org/2001/04/xmlenc#sha256"/>
        <DigestValue>uOBL64cw2DsslnACh5IsYwE7sIixI8jdxRIlj2+3owk=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2022-05-16T22:20:43Z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{09D4939A-2E7E-4843-A4C8-5433D86FDBCB}</SetupID>
          <SignatureText>Cesar Astigarraga</SignatureText>
          <SignatureImage/>
          <SignatureComments/>
          <WindowsVersion>10.0</WindowsVersion>
          <OfficeVersion>16.0.14332/23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2022-05-16T22:20:43Z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fHQAAkQwAACBFTUYAAAEAOBoAAJ0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BolT21/38AACCON7iwAgAAAgAAAAAAAACI/uco+H8AAAAAAAAAAAAAAWixtP9/AAAQ6yi7sAIAABzgS7b/fwAAAAAAAAAAAAAAAAAAAAAAANFOmlC6YwAAAACqtP9/AAAAAAAAAAAAAOD///8AAAAAcBEyuLACAAAYG87AAAAAAAAAAAAAAAAABgAAAAAAAAAAAAAAAAAAADwazsC/AAAAeRrOwL8AAADRt8Ao+H8AABgGCbuwAgAAAAAAAAAAAAAYBgm7sAIAALAINbuwAgAAcBEyuLACAAALp8Qo+H8AAOAZzsC/AAAAeRrOwL8AAAAAAAAAAAAAAAAAAABkdgAIAAAAACUAAAAMAAAAAQAAABgAAAAMAAAAAAAAABIAAAAMAAAAAQAAABYAAAAMAAAACAAAAFQAAABUAAAACgAAACcAAAAeAAAASgAAAAEAAADRdslBqwrJQQoAAABLAAAAAQAAAEwAAAAEAAAACQAAACcAAAAgAAAASwAAAFAAAABYAMArFQAAABYAAAAMAAAAAAAAAFIAAABwAQAAAgAAABAAAAAHAAAAAAAAAAAAAAC8AgAAAAAAAAECAiJTAHkAcwB0AGUAbQAAAAAAAAAAAAAAAAAAAAAAAAAAAAAAAAAAAAAAAAAAAAAAAAAAAAAAAAAAAAAAAAAAAAAAAAAAAAEAAAAAAAAA2BjOwL8AAAAAAAAAAAAAAIj+5yj4fwAAAAAAAAAAAAAJAAAAAAAAABgGCbuwAgAAdBSbtf9/AAAAAAAAAAAAAAAAAAAAAAAAUU6aULpjAABYGs7AvwAAABgbzsC/AAAAgAo3uLACAABwETK4sAIAAIAbzsAAAAAAkIk9u7ACAAAHAAAAAAAAAAAAAAAAAAAAvBrOwL8AAAD5Gs7AvwAAANG3wCj4fwAAiLNHtv9/AABQGs7AAAAAAACwR7b/fwAAUBrOwL8AAABwETK4sAIAAAunxCj4fwAAYBrOwL8AAAD5Gs7Avw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pQAAAEcAAAApAAAAMwAAAH0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iP7nKPh/AAAAAAAAAAAAAAAAAAAAAAAAaKg8u7ACAADQhz27sAIAAAAAAAAAAAAAAAAAAAAAAADBTppQumMAAOCnKrX/fwAA8FYAu7ACAADw////AAAAAHARMriwAgAACBvOwAAAAAAAAAAAAAAAAAkAAAAAAAAAAAAAAAAAAAAsGs7AvwAAAGkazsC/AAAA0bfAKPh/AACgBQm7sAIAAAAAAAAAAAAAoAUJu7ACAAAAAAAAAAAAAHARMriwAgAAC6fEKPh/AADQGc7AvwAAAGkazsC/AAAAAAAAAAAAAABAqJu4ZHYACAAAAAAlAAAADAAAAAMAAAAYAAAADAAAAAAAAAASAAAADAAAAAEAAAAeAAAAGAAAACkAAAAzAAAApgAAAEgAAAAlAAAADAAAAAMAAABUAAAAtAAAACoAAAAzAAAApAAAAEcAAAABAAAA0XbJQasKyUEqAAAAMwAAABEAAABMAAAAAAAAAAAAAAAAAAAA//////////9wAAAAQwBlAHMAYQByACAAQQBzAHQAaQBnAGEAcgByAGEAZwBhAGwsCgAAAAgAAAAHAAAACAAAAAYAAAAEAAAACgAAAAcAAAAFAAAABAAAAAkAAAAIAAAABgAAAAYAAAAIAAAACQAAAAgAAABLAAAAQAAAADAAAAAFAAAAIAAAAAEAAAABAAAAEAAAAAAAAAAAAAAAKAEAAIAAAAAAAAAAAAAAACgBAACAAAAAJQAAAAwAAAACAAAAJwAAABgAAAAEAAAAAAAAAP///wAAAAAAJQAAAAwAAAAEAAAATAAAAGQAAAAAAAAAUAAAACcBAAB8AAAAAAAAAFAAAAAo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cwBlAGcAbwBlACAAdQBpAAAAAAAAAAAAAAAAAAAAAAAAAAAAAAAAAAAAAAAAAAAAAAAAAAAAAAAAAAAAAAAAAAAAAAAAIAAAAAAAAACwR7b/fwAAALBHtv9/AAAcSiy2/38AAAAAeCr4fwAAMRKbtf9/AAAwFngq+H8AABxKLLb/fwAAkBYAAAAAAABAAADA/38AAAAAeCr4fwAAARWbtf9/AAAEAAAAAAAAADAWeCr4fwAAULrPwL8AAAAcSiy2AAAAAEgAAAAAAAAAHEostv9/AACgs0e2/38AAEBOLLb/fwAAAQAAAAAAAAB2cyy2/38AAAAAeCr4fwAAAAAAAAAAAAAAAAAAsAIAAP//////////cBEyuLACAAALp8Qo+H8AACC7z8C/AAAAubvPwL8AAAAAAAAAAAAAAAAAAABkdgAIAAAAACUAAAAMAAAABAAAABgAAAAMAAAAAAAAABIAAAAMAAAAAQAAAB4AAAAYAAAACQAAAFAAAAAAAQAAXQAAACUAAAAMAAAABAAAAFQAAAC0AAAACgAAAFAAAABjAAAAXAAAAAEAAADRdslBqwrJQQoAAABQAAAAEQAAAEwAAAAAAAAAAAAAAAAAAAD//////////3AAAABDAGUAcwBhAHIAIABBAHMAdABpAGcAYQByAHIAYQBnAGEA1iwHAAAABgAAAAUAAAAGAAAABAAAAAMAAAAHAAAABQAAAAQAAAADAAAABwAAAAYAAAAEAAAABAAAAAYAAAAHAAAABgAAAEsAAABAAAAAMAAAAAUAAAAgAAAAAQAAAAEAAAAQAAAAAAAAAAAAAAAoAQAAgAAAAAAAAAAAAAAAKAEAAIAAAAAlAAAADAAAAAIAAAAnAAAAGAAAAAUAAAAAAAAA////AAAAAAAlAAAADAAAAAUAAABMAAAAZAAAAAkAAABgAAAA/wAAAGwAAAAJAAAAYAAAAPcAAAANAAAAIQDwAAAAAAAAAAAAAACAPwAAAAAAAAAAAACAPwAAAAAAAAAAAAAAAAAAAAAAAAAAAAAAAAAAAAAAAAAAJQAAAAwAAAAAAACAKAAAAAwAAAAFAAAAJQAAAAwAAAAEAAAAGAAAAAwAAAAAAAAAEgAAAAwAAAABAAAAHgAAABgAAAAJAAAAYAAAAAABAABtAAAAJQAAAAwAAAAEAAAAVAAAAJwAAAAKAAAAYAAAAFQAAABsAAAAAQAAANF2yUGrCslBCgAAAGAAAAANAAAATAAAAAAAAAAAAAAAAAAAAP//////////aAAAAFIAZQBwAHIAZQBzAGUAbgB0AGEAbgB0AGUAMC0HAAAABgAAAAcAAAAEAAAABgAAAAUAAAAGAAAABwAAAAQAAAAGAAAABwAAAAQAAAAGAAAASwAAAEAAAAAwAAAABQAAACAAAAABAAAAAQAAABAAAAAAAAAAAAAAACgBAACAAAAAAAAAAAAAAAAoAQAAgAAAACUAAAAMAAAAAgAAACcAAAAYAAAABQAAAAAAAAD///8AAAAAACUAAAAMAAAABQAAAEwAAABkAAAACQAAAHAAAAAeAQAAfAAAAAkAAABwAAAAFgEAAA0AAAAhAPAAAAAAAAAAAAAAAIA/AAAAAAAAAAAAAIA/AAAAAAAAAAAAAAAAAAAAAAAAAAAAAAAAAAAAAAAAAAAlAAAADAAAAAAAAIAoAAAADAAAAAUAAAAlAAAADAAAAAQAAAAYAAAADAAAAAAAAAASAAAADAAAAAEAAAAWAAAADAAAAAAAAABUAAAAXAEAAAoAAABwAAAAHQEAAHwAAAABAAAA0XbJQasKyUEKAAAAcAAAAC0AAABMAAAABAAAAAkAAABwAAAAHwEAAH0AAACoAAAARgBpAHIAbQBhAGQAbwAgAHAAbwByADoAIABDAEUAUwBBAFIAIABNAEEATgBVAEUATAAgAEEAUwBUAEkARwBBAFIAUgBBAEcAQQAgAEwAQQBNAEIAQQBSAEUASi0GAAAAAwAAAAQAAAAJAAAABgAAAAcAAAAHAAAAAwAAAAcAAAAHAAAABAAAAAMAAAADAAAABwAAAAYAAAAGAAAABwAAAAcAAAADAAAACgAAAAcAAAAIAAAACAAAAAYAAAAFAAAAAwAAAAcAAAAGAAAABgAAAAMAAAAIAAAABwAAAAcAAAAHAAAABwAAAAgAAAAHAAAAAwAAAAUAAAAHAAAACgAAAAYAAAAHAAAABwAAAAYAAAAWAAAADAAAAAAAAAAlAAAADAAAAAIAAAAOAAAAFAAAAAAAAAAQAAAAFAAAAA==</Object>
  <Object Id="idInvalidSigLnImg">AQAAAGwAAAAAAAAAAAAAACcBAAB/AAAAAAAAAAAAAAAfHQAAkQwAACBFTUYAAAEAYCEAALE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e2/38AAACwR7b/fwAAHEostv9/AAAAAHgq+H8AADESm7X/fwAAMBZ4Kvh/AAAcSiy2/38AAJAWAAAAAAAAQAAAwP9/AAAAAHgq+H8AAAEVm7X/fwAABAAAAAAAAAAwFngq+H8AAFC6z8C/AAAAHEostgAAAABIAAAAAAAAABxKLLb/fwAAoLNHtv9/AABATiy2/38AAAEAAAAAAAAAdnMstv9/AAAAAHgq+H8AAAAAAAAAAAAAAAAAALACAAD//////////3ARMriwAgAAC6fEKPh/AAAgu8/AvwAAALm7z8C/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AAAAADYGM7AvwAAAAAAAAAAAAAAiP7nKPh/AAAAAAAAAAAAAAkAAAAAAAAAGAYJu7ACAAB0FJu1/38AAAAAAAAAAAAAAAAAAAAAAABRTppQumMAAFgazsC/AAAAGBvOwL8AAACACje4sAIAAHARMriwAgAAgBvOwAAAAACQiT27sAIAAAcAAAAAAAAAAAAAAAAAAAC8Gs7AvwAAAPkazsC/AAAA0bfAKPh/AACIs0e2/38AAFAazsAAAAAAALBHtv9/AABQGs7AvwAAAHARMriwAgAAC6fEKPh/AABgGs7AvwAAAPkazsC/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T21/38AACCON7iwAgAAAgAAAAAAAACI/uco+H8AAAAAAAAAAAAAAWixtP9/AAAQ6yi7sAIAABzgS7b/fwAAAAAAAAAAAAAAAAAAAAAAANFOmlC6YwAAAACqtP9/AAAAAAAAAAAAAOD///8AAAAAcBEyuLACAAAYG87AAAAAAAAAAAAAAAAABgAAAAAAAAAAAAAAAAAAADwazsC/AAAAeRrOwL8AAADRt8Ao+H8AABgGCbuwAgAAAAAAAAAAAAAYBgm7sAIAALAINbuwAgAAcBEyuLACAAALp8Qo+H8AAOAZzsC/AAAAeRrOwL8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UAAABHAAAAKQAAADMAAAB9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j+5yj4fwAAAAAAAAAAAAAAAAAAAAAAAGioPLuwAgAA0Ic9u7ACAAAAAAAAAAAAAAAAAAAAAAAAwU6aULpjAADgpyq1/38AAPBWALuwAgAA8P///wAAAABwETK4sAIAAAgbzsAAAAAAAAAAAAAAAAAJAAAAAAAAAAAAAAAAAAAALBrOwL8AAABpGs7AvwAAANG3wCj4fwAAoAUJu7ACAAAAAAAAAAAAAKAFCbuwAgAAAAAAAAAAAABwETK4sAIAAAunxCj4fwAA0BnOwL8AAABpGs7AvwAAAAAAAAAAAAAAQKibuGR2AAgAAAAAJQAAAAwAAAAEAAAAGAAAAAwAAAAAAAAAEgAAAAwAAAABAAAAHgAAABgAAAApAAAAMwAAAKYAAABIAAAAJQAAAAwAAAAEAAAAVAAAALQAAAAqAAAAMwAAAKQAAABHAAAAAQAAANF2yUGrCslBKgAAADMAAAARAAAATAAAAAAAAAAAAAAAAAAAAP//////////cAAAAEMAZQBzAGEAcgAgAEEAcwB0AGkAZwBhAHIAcgBhAGcAYQAcAAoAAAAIAAAABwAAAAgAAAAGAAAABAAAAAoAAAAHAAAABQAAAAQAAAAJAAAACAAAAAYAAAAGAAAACAAAAAkAAAAI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LQAAAAKAAAAUAAAAGMAAABcAAAAAQAAANF2yUGrCslBCgAAAFAAAAARAAAATAAAAAAAAAAAAAAAAAAAAP//////////cAAAAEMAZQBzAGEAcgAgAEEAcwB0AGkAZwBhAHIAcgBhAGcAYQAAAAcAAAAGAAAABQAAAAYAAAAEAAAAAwAAAAcAAAAFAAAABAAAAAMAAAAHAAAABgAAAAQAAAAEAAAABgAAAAcAAAAG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nAAAAAoAAABgAAAAVAAAAGwAAAABAAAA0XbJQasKyUEKAAAAYAAAAA0AAABMAAAAAAAAAAAAAAAAAAAA//////////9oAAAAUgBlAHAAcgBlAHMAZQBuAHQAYQBuAHQAZQAAAAcAAAAGAAAABwAAAAQAAAAGAAAABQAAAAYAAAAHAAAABAAAAAYAAAAHAAAABAAAAAY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cAQAACgAAAHAAAAAdAQAAfAAAAAEAAADRdslBqwrJQQoAAABwAAAALQAAAEwAAAAEAAAACQAAAHAAAAAfAQAAfQAAAKgAAABGAGkAcgBtAGEAZABvACAAcABvAHIAOgAgAEMARQBTAEEAUgAgAE0AQQBOAFUARQBMACAAQQBTAFQASQBHAEEAUgBSAEEARwBBACAATABBAE0AQgBBAFIARQAbAAYAAAADAAAABAAAAAkAAAAGAAAABwAAAAcAAAADAAAABwAAAAcAAAAEAAAAAwAAAAMAAAAHAAAABgAAAAYAAAAHAAAABwAAAAMAAAAKAAAABwAAAAgAAAAIAAAABgAAAAUAAAADAAAABwAAAAYAAAAGAAAAAwAAAAgAAAAHAAAABwAAAAcAAAAHAAAACAAAAAcAAAADAAAABQAAAAcAAAAKAAAABgAAAAcAAAAH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OqsNH08DjHTLh2T+UFQ30xbCfxBlnou/WYwpCP9jk54=</DigestValue>
    </Reference>
    <Reference Type="http://www.w3.org/2000/09/xmldsig#Object" URI="#idOfficeObject">
      <DigestMethod Algorithm="http://www.w3.org/2001/04/xmlenc#sha256"/>
      <DigestValue>59+XuRXGGw6JCKBMh2L87tPYx0RKC+EUzPvSzO3HlXE=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wMUyRGlVb34ViFkDW3jC4AvkfD7rmg4Z42vJYw1Udo8=</DigestValue>
    </Reference>
    <Reference Type="http://www.w3.org/2000/09/xmldsig#Object" URI="#idValidSigLnImg">
      <DigestMethod Algorithm="http://www.w3.org/2001/04/xmlenc#sha256"/>
      <DigestValue>Jv4gkq9uO/TCgyVseAwL9tdWrafY4ic+IPyC0Z7CHZU=</DigestValue>
    </Reference>
    <Reference Type="http://www.w3.org/2000/09/xmldsig#Object" URI="#idInvalidSigLnImg">
      <DigestMethod Algorithm="http://www.w3.org/2001/04/xmlenc#sha256"/>
      <DigestValue>LzUOlpyV9kUJfBQd+p3oqmvmxaHHE8dnTGH1X6s4hOs=</DigestValue>
    </Reference>
  </SignedInfo>
  <SignatureValue>oU1GcGfMv1ltx4i0ITCS2jZdntut/t2mHlBRtxJgegh+8QEzT1aFsx+JkYPI4HOQQcvQTK3fXJ+j
/6RAFBkqEws07QR9eCcgkmg1qt/azTaBan/hNtTjV2VPBT2FgqHEvuFN91UsKGQt8i4NGrQ2RHxH
zO1JfzNqsjhLW8bLljN7I1ybiiTjEsz3I9B5JUQgww6Zna1BNkI7/oej23B5oF30TYGobh9eVRKy
NjftfHPWdl97tAMwYz92rYSGFhA0oeW6PrKsMfRtefOCTjfWC+wvwjcyruDnQ5CrCafK87pU3sLI
NY5CXX3qQt3CMiEYDlV9UcyS4AyZ70LvywYUFA==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sTxdW5VDWqbY7dLj2joaKblY5m+x/Odw9GRQlSaC6Ic=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c5tLZ6lZCnPFFzMZYkID6JyUA4g9DTOtmmrdm9eOSOs=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Agpo3ZuRTJkCKQuaRkoSx4lWRQwR9FDOy+hsn/6XIJ4=</DigestValue>
      </Reference>
      <Reference URI="/xl/media/image2.emf?ContentType=image/x-emf">
        <DigestMethod Algorithm="http://www.w3.org/2001/04/xmlenc#sha256"/>
        <DigestValue>8denI0yFJYqL6O5m9zRTSfSbkJO/ZJLglYMgRdgta9k=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LSYsoemKqqC2MPn0HCtQhzWebXdakSUC7ObP7Ed1y5A=</DigestValue>
      </Reference>
      <Reference URI="/xl/styles.xml?ContentType=application/vnd.openxmlformats-officedocument.spreadsheetml.styles+xml">
        <DigestMethod Algorithm="http://www.w3.org/2001/04/xmlenc#sha256"/>
        <DigestValue>uvmhLBl9PyTFYgfg+E8gSpX8aY19NhnbgfkC3u/PDuw=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9PkkplitgWKY81bphapbFFZzQEUPrUfyLGHCHTbKiEY=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bM5E3erTf59sDl1tUZpkQyydtlKloC5Xee8chR6GAcc=</DigestValue>
      </Reference>
      <Reference URI="/xl/worksheets/sheet1.xml?ContentType=application/vnd.openxmlformats-officedocument.spreadsheetml.worksheet+xml">
        <DigestMethod Algorithm="http://www.w3.org/2001/04/xmlenc#sha256"/>
        <DigestValue>uOBL64cw2DsslnACh5IsYwE7sIixI8jdxRIlj2+3owk=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2022-05-16T23:27:27Z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{F40A04C5-1D21-4ADE-845A-8FA143855068}</SetupID>
          <SignatureText>Guillermo Vazquez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2022-05-16T23:27:27Z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GBo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1QAAAFYAAAAwAAAAOwAAAKY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gAAAFcAAAAlAAAADAAAAAMAAABUAAAAtAAAADEAAAA7AAAA1AAAAFYAAAABAAAAAAB1QcdxdEExAAAAOwAAABEAAABMAAAAAAAAAAAAAAAAAAAA//////////9wAAAARwB1AGkAbABsAGUAcgBtAG8AIABWAGEAegBxAHUAZQB6AAAADgAAAAsAAAAFAAAABQAAAAUAAAAKAAAABwAAABEAAAAMAAAABQAAAAwAAAAKAAAACQAAAAwAAAALAAAACgAAAAk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0AAAADwAAAGEAAAB7AAAAcQAAAAEAAAAAAHVBx3F0QQ8AAABhAAAAEQAAAEwAAAAAAAAAAAAAAAAAAAD//////////3AAAABHAHUAaQBsAGwAZQByAG0AbwAgAFYAYQB6AHEAdQBlAHoAcAAJAAAABwAAAAMAAAADAAAAAwAAAAcAAAAFAAAACwAAAAgAAAAEAAAACAAAAAcAAAAGAAAACAAAAAcAAAAHAAAAB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JwAAAAPAAAAdgAAAGIAAACGAAAAAQAAAAAAdUHHcXRBDwAAAHYAAAANAAAATAAAAAAAAAAAAAAAAAAAAP//////////aAAAAFIAZQBwAHIAZQBzAGUAbgB0AGEAbgB0AGUAdAA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Q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  <Object Id="idInvalidSigLnImg">AQAAAGwAAAAAAAAAAAAAAD8BAACfAAAAAAAAAAAAAAAkEwAAjQkAACBFTUYAAAEATCE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kAAAABUAAAAwAAAABQAAAGE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AAB1QcdxdEExAAAABQAAABEAAABMAAAAAAAAAAAAAAAAAAAA//////////9wAAAASQBuAHYAYQBsAGkAZAAgAHMAaQBnAG4AYQB0AHUAcgBlAItI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BDR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B1rg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sAAABxAAAAAQAAAAAAdUHHcXRBDwAAAGEAAAARAAAATAAAAAAAAAAAAAAAAAAAAP//////////cAAAAEcAdQBpAGwAbABlAHIAbQBvACAAVgBhAHoAcQB1AGUAegBIAQkAAAAHAAAAAwAAAAMAAAADAAAABwAAAAUAAAALAAAACAAAAAQAAAAIAAAABwAAAAYAAAAIAAAABwAAAAcAAAAG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nAAAAA8AAAB2AAAAYgAAAIYAAAABAAAAAAB1QcdxdEEPAAAAdgAAAA0AAABMAAAAAAAAAAAAAAAAAAAA//////////9oAAAAUgBlAHAAcgBlAHMAZQBuAHQAYQBuAHQAZQBDAwgAAAAHAAAACAAAAAUAAAAHAAAABgAAAAcAAAAHAAAABAAAAAcAAAAHAAAABAAAAAcAAABLAAAAQAAAADAAAAAFAAAAIAAAAAEAAAABAAAAEAAAAAAAAAAAAAAAQAEAAKAAAAAAAAAAAAAAAEABAACgAAAAJQAAAAwAAAACAAAAJwAAABgAAAAFAAAAAAAAAP///wAAAAAAJQAAAAwAAAAFAAAATAAAAGQAAAAOAAAAiwAAAC0BAACbAAAADgAAAIsAAAAgAQAAEQAAACEA8AAAAAAAAAAAAAAAgD8AAAAAAAAAAAAAgD8AAAAAAAAAAAAAAAAAAAAAAAAAAAAAAAAAAAAAAAAAACUAAAAMAAAAAAAAgCgAAAAMAAAABQAAACUAAAAMAAAAAQ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Benitez</dc:creator>
  <cp:lastModifiedBy>Lourdes Cecilia Villalba</cp:lastModifiedBy>
  <dcterms:created xsi:type="dcterms:W3CDTF">2020-09-10T15:11:56Z</dcterms:created>
  <dcterms:modified xsi:type="dcterms:W3CDTF">2022-05-16T21:30:55Z</dcterms:modified>
</cp:coreProperties>
</file>